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DD566D7F-24CF-44C7-9057-A7179F4365F8}" xr6:coauthVersionLast="47" xr6:coauthVersionMax="47" xr10:uidLastSave="{00000000-0000-0000-0000-000000000000}"/>
  <bookViews>
    <workbookView xWindow="-120" yWindow="-120" windowWidth="29040" windowHeight="15720" activeTab="1" xr2:uid="{D5764F98-6A4B-42B4-9E27-DDE9AD611104}"/>
  </bookViews>
  <sheets>
    <sheet name="Pivote" sheetId="2" r:id="rId1"/>
    <sheet name="Datos" sheetId="1" r:id="rId2"/>
  </sheets>
  <definedNames>
    <definedName name="_xlnm._FilterDatabase" localSheetId="1" hidden="1">Datos!$A$1:$C$56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J23" i="1" s="1"/>
  <c r="I22" i="1"/>
  <c r="J22" i="1" s="1"/>
  <c r="K22" i="1" s="1"/>
  <c r="I21" i="1"/>
  <c r="I20" i="1"/>
  <c r="J20" i="1" s="1"/>
  <c r="I19" i="1"/>
  <c r="I18" i="1"/>
  <c r="J18" i="1" s="1"/>
  <c r="K18" i="1" s="1"/>
  <c r="I17" i="1"/>
  <c r="J17" i="1" s="1"/>
  <c r="I16" i="1"/>
  <c r="J16" i="1" s="1"/>
  <c r="K16" i="1" l="1"/>
  <c r="K23" i="1"/>
  <c r="K17" i="1"/>
  <c r="K20" i="1"/>
  <c r="J21" i="1"/>
  <c r="K21" i="1" s="1"/>
  <c r="J19" i="1"/>
  <c r="K19" i="1" s="1"/>
</calcChain>
</file>

<file path=xl/sharedStrings.xml><?xml version="1.0" encoding="utf-8"?>
<sst xmlns="http://schemas.openxmlformats.org/spreadsheetml/2006/main" count="167" uniqueCount="41">
  <si>
    <t>Vendedor</t>
  </si>
  <si>
    <t>Ciudad</t>
  </si>
  <si>
    <t>Carola May</t>
  </si>
  <si>
    <t>Ensenada</t>
  </si>
  <si>
    <t>Mexicali</t>
  </si>
  <si>
    <t>Rosarito</t>
  </si>
  <si>
    <t>San Quintín</t>
  </si>
  <si>
    <t>Tecate</t>
  </si>
  <si>
    <t>Tijuana</t>
  </si>
  <si>
    <t>Fausto Tun</t>
  </si>
  <si>
    <t>Justino Hernández</t>
  </si>
  <si>
    <t>Linda Armendáriz</t>
  </si>
  <si>
    <t>Maricruz Villalobos</t>
  </si>
  <si>
    <t>Nélida Beltrán</t>
  </si>
  <si>
    <t>Orlando López</t>
  </si>
  <si>
    <t>Rebeca Vite</t>
  </si>
  <si>
    <t>Sara Yañez</t>
  </si>
  <si>
    <t>Vinicio Quintana</t>
  </si>
  <si>
    <t>Zulay Kantun</t>
  </si>
  <si>
    <t>Monto</t>
  </si>
  <si>
    <t>Cantidad</t>
  </si>
  <si>
    <t>Presentación</t>
  </si>
  <si>
    <t>Producto</t>
  </si>
  <si>
    <t>Precio</t>
  </si>
  <si>
    <t>litro</t>
  </si>
  <si>
    <t>Leche</t>
  </si>
  <si>
    <t>Jugo de manzana</t>
  </si>
  <si>
    <t>Jugo de uva</t>
  </si>
  <si>
    <t>caja</t>
  </si>
  <si>
    <t>Corn Flakes</t>
  </si>
  <si>
    <t>Cheerios</t>
  </si>
  <si>
    <t>frasco</t>
  </si>
  <si>
    <t>Mermelada</t>
  </si>
  <si>
    <t>pieza</t>
  </si>
  <si>
    <t>Plátanos</t>
  </si>
  <si>
    <t>sobre</t>
  </si>
  <si>
    <t>Zuko</t>
  </si>
  <si>
    <t>Subtotal</t>
  </si>
  <si>
    <t>IVA</t>
  </si>
  <si>
    <t>Total</t>
  </si>
  <si>
    <t>Sum of 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</si>
</sst>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FFFF"/>
      <name val="Rockwell"/>
      <family val="2"/>
    </font>
    <font>
      <sz val="11"/>
      <color rgb="FF000000"/>
      <name val="Rockwell"/>
      <family val="2"/>
    </font>
    <font>
      <sz val="11"/>
      <color theme="1"/>
      <name val="Rockwell"/>
      <family val="2"/>
    </font>
  </fonts>
  <fills count="2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9EC544"/>
        <bgColor rgb="FFFFFFFF"/>
      </patternFill>
    </fill>
    <fill>
      <patternFill patternType="solid">
        <fgColor rgb="FF50BEA3"/>
        <bgColor rgb="FFFFFFFF"/>
      </patternFill>
    </fill>
    <fill>
      <patternFill patternType="solid">
        <fgColor rgb="FF4A9CCC"/>
        <bgColor rgb="FFFFFFFF"/>
      </patternFill>
    </fill>
    <fill>
      <patternFill patternType="solid">
        <fgColor rgb="FF9A66CA"/>
        <bgColor rgb="FFFFFFFF"/>
      </patternFill>
    </fill>
    <fill>
      <patternFill patternType="solid">
        <fgColor rgb="FFC54F71"/>
        <bgColor rgb="FFFFFFFF"/>
      </patternFill>
    </fill>
    <fill>
      <patternFill patternType="solid">
        <fgColor rgb="FFDE9C3C"/>
        <bgColor rgb="FFFFFFFF"/>
      </patternFill>
    </fill>
    <fill>
      <patternFill patternType="solid">
        <fgColor rgb="FF808080"/>
        <bgColor rgb="FF000000"/>
      </patternFill>
    </fill>
    <fill>
      <patternFill patternType="solid">
        <fgColor rgb="FFECF3DA"/>
        <bgColor rgb="FFFFFFFF"/>
      </patternFill>
    </fill>
    <fill>
      <patternFill patternType="solid">
        <fgColor rgb="FFDBF2ED"/>
        <bgColor rgb="FFFFFFFF"/>
      </patternFill>
    </fill>
    <fill>
      <patternFill patternType="solid">
        <fgColor rgb="FFDBEBF4"/>
        <bgColor rgb="FFFFFFFF"/>
      </patternFill>
    </fill>
    <fill>
      <patternFill patternType="solid">
        <fgColor rgb="FFEBDFF4"/>
        <bgColor rgb="FFFFFFFF"/>
      </patternFill>
    </fill>
    <fill>
      <patternFill patternType="solid">
        <fgColor rgb="FFF3DCE3"/>
        <bgColor rgb="FFFFFFFF"/>
      </patternFill>
    </fill>
    <fill>
      <patternFill patternType="solid">
        <fgColor rgb="FFF9EBD7"/>
        <bgColor rgb="FFFFFFFF"/>
      </patternFill>
    </fill>
    <fill>
      <patternFill patternType="solid">
        <fgColor rgb="FFF2F2F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1" fillId="13" borderId="0" applyNumberFormat="0" applyBorder="0" applyAlignment="0" applyProtection="0"/>
  </cellStyleXfs>
  <cellXfs count="24">
    <xf numFmtId="0" fontId="0" fillId="0" borderId="0" xfId="0"/>
    <xf numFmtId="4" fontId="0" fillId="0" borderId="0" xfId="0" applyNumberFormat="1"/>
    <xf numFmtId="0" fontId="2" fillId="2" borderId="0" xfId="1"/>
    <xf numFmtId="0" fontId="1" fillId="3" borderId="0" xfId="2"/>
    <xf numFmtId="0" fontId="2" fillId="4" borderId="0" xfId="3"/>
    <xf numFmtId="0" fontId="1" fillId="5" borderId="0" xfId="4"/>
    <xf numFmtId="4" fontId="2" fillId="6" borderId="0" xfId="5" applyNumberFormat="1"/>
    <xf numFmtId="4" fontId="1" fillId="7" borderId="0" xfId="6" applyNumberFormat="1"/>
    <xf numFmtId="0" fontId="3" fillId="5" borderId="0" xfId="4" applyFont="1"/>
    <xf numFmtId="0" fontId="4" fillId="14" borderId="1" xfId="1" applyFont="1" applyFill="1" applyBorder="1"/>
    <xf numFmtId="0" fontId="4" fillId="15" borderId="1" xfId="3" applyFont="1" applyFill="1" applyBorder="1"/>
    <xf numFmtId="0" fontId="4" fillId="16" borderId="1" xfId="5" applyFont="1" applyFill="1" applyBorder="1"/>
    <xf numFmtId="4" fontId="4" fillId="17" borderId="1" xfId="7" applyNumberFormat="1" applyFont="1" applyFill="1" applyBorder="1"/>
    <xf numFmtId="44" fontId="4" fillId="18" borderId="1" xfId="9" applyNumberFormat="1" applyFont="1" applyFill="1" applyBorder="1"/>
    <xf numFmtId="0" fontId="4" fillId="19" borderId="1" xfId="11" applyFont="1" applyFill="1" applyBorder="1"/>
    <xf numFmtId="0" fontId="4" fillId="20" borderId="1" xfId="0" applyFont="1" applyFill="1" applyBorder="1"/>
    <xf numFmtId="0" fontId="5" fillId="21" borderId="1" xfId="2" applyFont="1" applyFill="1" applyBorder="1"/>
    <xf numFmtId="0" fontId="5" fillId="22" borderId="1" xfId="4" applyFont="1" applyFill="1" applyBorder="1"/>
    <xf numFmtId="0" fontId="5" fillId="23" borderId="1" xfId="6" applyFont="1" applyFill="1" applyBorder="1"/>
    <xf numFmtId="4" fontId="5" fillId="24" borderId="1" xfId="8" applyNumberFormat="1" applyFont="1" applyFill="1" applyBorder="1"/>
    <xf numFmtId="4" fontId="5" fillId="25" borderId="1" xfId="10" applyNumberFormat="1" applyFont="1" applyFill="1" applyBorder="1"/>
    <xf numFmtId="4" fontId="5" fillId="26" borderId="1" xfId="12" applyNumberFormat="1" applyFont="1" applyFill="1" applyBorder="1"/>
    <xf numFmtId="4" fontId="6" fillId="27" borderId="1" xfId="0" applyNumberFormat="1" applyFont="1" applyFill="1" applyBorder="1"/>
    <xf numFmtId="0" fontId="0" fillId="0" borderId="0" xfId="0" pivotButton="1"/>
  </cellXfs>
  <cellStyles count="13">
    <cellStyle name="20% - Accent1" xfId="2" builtinId="30"/>
    <cellStyle name="20% - Accent2" xfId="4" builtinId="34"/>
    <cellStyle name="20% - Accent3" xfId="6" builtinId="38"/>
    <cellStyle name="20% - Accent4" xfId="8" builtinId="42"/>
    <cellStyle name="20% - Accent5" xfId="10" builtinId="46"/>
    <cellStyle name="20% - Accent6" xfId="12" builtinId="50"/>
    <cellStyle name="Accent1" xfId="1" builtinId="29"/>
    <cellStyle name="Accent2" xfId="3" builtinId="33"/>
    <cellStyle name="Accent3" xfId="5" builtinId="37"/>
    <cellStyle name="Accent4" xfId="7" builtinId="41"/>
    <cellStyle name="Accent5" xfId="9" builtinId="45"/>
    <cellStyle name="Accent6" xfId="11" builtinId="49"/>
    <cellStyle name="Normal" xfId="0" builtinId="0"/>
  </cellStyles>
  <dxfs count="6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do Franco" refreshedDate="45922.744387962965" createdVersion="8" refreshedVersion="8" minRefreshableVersion="3" recordCount="55" xr:uid="{16893EDA-C5F8-42C1-8B3B-9C17ED211CC1}">
  <cacheSource type="worksheet">
    <worksheetSource name="Tabular"/>
  </cacheSource>
  <cacheFields count="3">
    <cacheField name="Vendedor" numFmtId="0">
      <sharedItems count="11">
        <s v="Carola May"/>
        <s v="Fausto Tun"/>
        <s v="Justino Hernández"/>
        <s v="Linda Armendáriz"/>
        <s v="Maricruz Villalobos"/>
        <s v="Nélida Beltrán"/>
        <s v="Orlando López"/>
        <s v="Rebeca Vite"/>
        <s v="Sara Yañez"/>
        <s v="Vinicio Quintana"/>
        <s v="Zulay Kantun"/>
      </sharedItems>
    </cacheField>
    <cacheField name="Ciudad" numFmtId="0">
      <sharedItems count="6">
        <s v="Ensenada"/>
        <s v="Mexicali"/>
        <s v="Rosarito"/>
        <s v="San Quintín"/>
        <s v="Tecate"/>
        <s v="Tijuana"/>
      </sharedItems>
    </cacheField>
    <cacheField name="Monto" numFmtId="4">
      <sharedItems containsSemiMixedTypes="0" containsString="0" containsNumber="1" containsInteger="1" minValue="2500" maxValue="220000"/>
    </cacheField>
  </cacheFields>
  <extLst>
    <ext xmlns:x14="http://schemas.microsoft.com/office/spreadsheetml/2009/9/main" uri="{725AE2AE-9491-48be-B2B4-4EB974FC3084}">
      <x14:pivotCacheDefinition pivotCacheId="212790263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x v="0"/>
    <x v="0"/>
    <n v="60000"/>
  </r>
  <r>
    <x v="0"/>
    <x v="1"/>
    <n v="37500"/>
  </r>
  <r>
    <x v="0"/>
    <x v="2"/>
    <n v="5000"/>
  </r>
  <r>
    <x v="0"/>
    <x v="3"/>
    <n v="5000"/>
  </r>
  <r>
    <x v="0"/>
    <x v="4"/>
    <n v="35000"/>
  </r>
  <r>
    <x v="0"/>
    <x v="5"/>
    <n v="190000"/>
  </r>
  <r>
    <x v="1"/>
    <x v="0"/>
    <n v="45000"/>
  </r>
  <r>
    <x v="1"/>
    <x v="1"/>
    <n v="87500"/>
  </r>
  <r>
    <x v="1"/>
    <x v="3"/>
    <n v="47500"/>
  </r>
  <r>
    <x v="1"/>
    <x v="4"/>
    <n v="25000"/>
  </r>
  <r>
    <x v="1"/>
    <x v="5"/>
    <n v="7500"/>
  </r>
  <r>
    <x v="2"/>
    <x v="0"/>
    <n v="10000"/>
  </r>
  <r>
    <x v="2"/>
    <x v="1"/>
    <n v="35000"/>
  </r>
  <r>
    <x v="2"/>
    <x v="2"/>
    <n v="50000"/>
  </r>
  <r>
    <x v="2"/>
    <x v="5"/>
    <n v="180000"/>
  </r>
  <r>
    <x v="3"/>
    <x v="0"/>
    <n v="17500"/>
  </r>
  <r>
    <x v="3"/>
    <x v="1"/>
    <n v="32500"/>
  </r>
  <r>
    <x v="3"/>
    <x v="2"/>
    <n v="42500"/>
  </r>
  <r>
    <x v="3"/>
    <x v="4"/>
    <n v="7500"/>
  </r>
  <r>
    <x v="3"/>
    <x v="5"/>
    <n v="182500"/>
  </r>
  <r>
    <x v="4"/>
    <x v="0"/>
    <n v="5000"/>
  </r>
  <r>
    <x v="4"/>
    <x v="1"/>
    <n v="2500"/>
  </r>
  <r>
    <x v="4"/>
    <x v="2"/>
    <n v="2500"/>
  </r>
  <r>
    <x v="4"/>
    <x v="3"/>
    <n v="2500"/>
  </r>
  <r>
    <x v="4"/>
    <x v="4"/>
    <n v="27500"/>
  </r>
  <r>
    <x v="4"/>
    <x v="5"/>
    <n v="220000"/>
  </r>
  <r>
    <x v="5"/>
    <x v="0"/>
    <n v="27500"/>
  </r>
  <r>
    <x v="5"/>
    <x v="1"/>
    <n v="90000"/>
  </r>
  <r>
    <x v="5"/>
    <x v="2"/>
    <n v="7500"/>
  </r>
  <r>
    <x v="5"/>
    <x v="3"/>
    <n v="22500"/>
  </r>
  <r>
    <x v="5"/>
    <x v="4"/>
    <n v="7500"/>
  </r>
  <r>
    <x v="5"/>
    <x v="5"/>
    <n v="177500"/>
  </r>
  <r>
    <x v="6"/>
    <x v="1"/>
    <n v="7500"/>
  </r>
  <r>
    <x v="6"/>
    <x v="2"/>
    <n v="20000"/>
  </r>
  <r>
    <x v="6"/>
    <x v="4"/>
    <n v="7500"/>
  </r>
  <r>
    <x v="6"/>
    <x v="5"/>
    <n v="57500"/>
  </r>
  <r>
    <x v="7"/>
    <x v="0"/>
    <n v="10000"/>
  </r>
  <r>
    <x v="7"/>
    <x v="1"/>
    <n v="67500"/>
  </r>
  <r>
    <x v="7"/>
    <x v="3"/>
    <n v="2500"/>
  </r>
  <r>
    <x v="7"/>
    <x v="4"/>
    <n v="10000"/>
  </r>
  <r>
    <x v="7"/>
    <x v="5"/>
    <n v="112500"/>
  </r>
  <r>
    <x v="8"/>
    <x v="0"/>
    <n v="10000"/>
  </r>
  <r>
    <x v="8"/>
    <x v="1"/>
    <n v="40000"/>
  </r>
  <r>
    <x v="8"/>
    <x v="2"/>
    <n v="37500"/>
  </r>
  <r>
    <x v="8"/>
    <x v="5"/>
    <n v="62500"/>
  </r>
  <r>
    <x v="9"/>
    <x v="0"/>
    <n v="30000"/>
  </r>
  <r>
    <x v="9"/>
    <x v="1"/>
    <n v="12500"/>
  </r>
  <r>
    <x v="9"/>
    <x v="4"/>
    <n v="5000"/>
  </r>
  <r>
    <x v="9"/>
    <x v="5"/>
    <n v="130000"/>
  </r>
  <r>
    <x v="10"/>
    <x v="0"/>
    <n v="105000"/>
  </r>
  <r>
    <x v="10"/>
    <x v="1"/>
    <n v="45000"/>
  </r>
  <r>
    <x v="10"/>
    <x v="2"/>
    <n v="32500"/>
  </r>
  <r>
    <x v="10"/>
    <x v="3"/>
    <n v="10000"/>
  </r>
  <r>
    <x v="10"/>
    <x v="4"/>
    <n v="10000"/>
  </r>
  <r>
    <x v="10"/>
    <x v="5"/>
    <n v="1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ABD0B7-1358-42C6-9A53-7983D3B033FF}" name="PivotTable1" cacheId="4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>
  <location ref="A3:B14" firstHeaderRow="1" firstDataRow="1" firstDataCol="1"/>
  <pivotFields count="3">
    <pivotField axis="axisRow" compact="0" outline="0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Items count="1">
    <i/>
  </colItems>
  <dataFields count="1">
    <dataField name="Sum of Monto" fld="2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4B9A2B-0A3F-4DF8-AAEE-CDF624C718DE}" name="Tabular" displayName="Tabular" ref="A1:C56" totalsRowShown="0">
  <autoFilter ref="A1:C56" xr:uid="{B54B9A2B-0A3F-4DF8-AAEE-CDF624C718DE}"/>
  <tableColumns count="3">
    <tableColumn id="1" xr3:uid="{409196BA-5EBC-4ABB-968A-41736F7C0363}" name="Vendedor" dataCellStyle="20% - Accent1"/>
    <tableColumn id="2" xr3:uid="{BB48F253-141C-489A-A5BF-279CE09EA864}" name="Ciudad" dataCellStyle="20% - Accent2"/>
    <tableColumn id="3" xr3:uid="{C8484034-A3E0-423E-8EC1-70FC9D271706}" name="Monto" dataCellStyle="20% - Accent3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34FFFB-F7BF-4C9C-9209-8376AE9FA7A0}" name="Dinamizada" displayName="Dinamizada" ref="E1:K12" totalsRowShown="0">
  <autoFilter ref="E1:K12" xr:uid="{DA34FFFB-F7BF-4C9C-9209-8376AE9FA7A0}"/>
  <tableColumns count="7">
    <tableColumn id="1" xr3:uid="{37A18E1F-085E-4AEC-8BF7-7EBF5875DBB9}" name="Vendedor" dataCellStyle="20% - Accent1"/>
    <tableColumn id="2" xr3:uid="{BE8EFB30-8108-4040-8E9E-64EBAB0D2433}" name="Ensenada" dataDxfId="5" dataCellStyle="20% - Accent3"/>
    <tableColumn id="3" xr3:uid="{CA60BB38-B589-4901-96CA-4EAA70401129}" name="Mexicali" dataDxfId="4" dataCellStyle="20% - Accent3"/>
    <tableColumn id="4" xr3:uid="{EBEBB69F-3B56-40C3-AB38-62AD4BD5BC65}" name="Rosarito" dataDxfId="3" dataCellStyle="20% - Accent3"/>
    <tableColumn id="5" xr3:uid="{53FB9BC3-6BBA-40C8-9D2A-2D30F282C318}" name="San Quintín" dataDxfId="2" dataCellStyle="20% - Accent3"/>
    <tableColumn id="6" xr3:uid="{2A9E1B10-BB94-42E0-846C-D15CA56D52AE}" name="Tecate" dataDxfId="1" dataCellStyle="20% - Accent3"/>
    <tableColumn id="7" xr3:uid="{B7832DFF-AE64-429F-A1D1-5E2F9CA6AB83}" name="Tijuana" dataDxfId="0" dataCellStyle="20% - Accent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DC31B-9822-47DC-B9DB-5752EF3C342D}">
  <dimension ref="A3:B14"/>
  <sheetViews>
    <sheetView workbookViewId="0">
      <selection activeCell="A3" sqref="A3:B14"/>
    </sheetView>
  </sheetViews>
  <sheetFormatPr defaultRowHeight="15" x14ac:dyDescent="0.25"/>
  <cols>
    <col min="1" max="1" width="18.42578125" bestFit="1" customWidth="1"/>
    <col min="2" max="3" width="13.5703125" bestFit="1" customWidth="1"/>
    <col min="5" max="5" width="11.42578125" bestFit="1" customWidth="1"/>
    <col min="7" max="7" width="10.140625" bestFit="1" customWidth="1"/>
  </cols>
  <sheetData>
    <row r="3" spans="1:2" x14ac:dyDescent="0.25">
      <c r="A3" s="23" t="s">
        <v>0</v>
      </c>
      <c r="B3" t="s">
        <v>40</v>
      </c>
    </row>
    <row r="4" spans="1:2" x14ac:dyDescent="0.25">
      <c r="A4" t="s">
        <v>2</v>
      </c>
      <c r="B4" s="1">
        <v>332500</v>
      </c>
    </row>
    <row r="5" spans="1:2" x14ac:dyDescent="0.25">
      <c r="A5" t="s">
        <v>9</v>
      </c>
      <c r="B5" s="1">
        <v>212500</v>
      </c>
    </row>
    <row r="6" spans="1:2" x14ac:dyDescent="0.25">
      <c r="A6" t="s">
        <v>10</v>
      </c>
      <c r="B6" s="1">
        <v>275000</v>
      </c>
    </row>
    <row r="7" spans="1:2" x14ac:dyDescent="0.25">
      <c r="A7" t="s">
        <v>11</v>
      </c>
      <c r="B7" s="1">
        <v>282500</v>
      </c>
    </row>
    <row r="8" spans="1:2" x14ac:dyDescent="0.25">
      <c r="A8" t="s">
        <v>12</v>
      </c>
      <c r="B8" s="1">
        <v>260000</v>
      </c>
    </row>
    <row r="9" spans="1:2" x14ac:dyDescent="0.25">
      <c r="A9" t="s">
        <v>13</v>
      </c>
      <c r="B9" s="1">
        <v>332500</v>
      </c>
    </row>
    <row r="10" spans="1:2" x14ac:dyDescent="0.25">
      <c r="A10" t="s">
        <v>14</v>
      </c>
      <c r="B10" s="1">
        <v>92500</v>
      </c>
    </row>
    <row r="11" spans="1:2" x14ac:dyDescent="0.25">
      <c r="A11" t="s">
        <v>15</v>
      </c>
      <c r="B11" s="1">
        <v>202500</v>
      </c>
    </row>
    <row r="12" spans="1:2" x14ac:dyDescent="0.25">
      <c r="A12" t="s">
        <v>16</v>
      </c>
      <c r="B12" s="1">
        <v>150000</v>
      </c>
    </row>
    <row r="13" spans="1:2" x14ac:dyDescent="0.25">
      <c r="A13" t="s">
        <v>17</v>
      </c>
      <c r="B13" s="1">
        <v>177500</v>
      </c>
    </row>
    <row r="14" spans="1:2" x14ac:dyDescent="0.25">
      <c r="A14" t="s">
        <v>18</v>
      </c>
      <c r="B14" s="1">
        <v>217500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6E81-62F9-41CF-BC9E-9131334B0DE9}">
  <dimension ref="A1:K56"/>
  <sheetViews>
    <sheetView tabSelected="1" workbookViewId="0">
      <selection activeCell="L7" sqref="L7"/>
    </sheetView>
  </sheetViews>
  <sheetFormatPr defaultRowHeight="15" x14ac:dyDescent="0.25"/>
  <cols>
    <col min="1" max="1" width="18.42578125" bestFit="1" customWidth="1"/>
    <col min="2" max="2" width="11.28515625" bestFit="1" customWidth="1"/>
    <col min="3" max="3" width="10.140625" style="1" bestFit="1" customWidth="1"/>
    <col min="5" max="5" width="18.42578125" bestFit="1" customWidth="1"/>
    <col min="6" max="6" width="14.42578125" style="1" bestFit="1" customWidth="1"/>
    <col min="7" max="7" width="18.42578125" style="1" bestFit="1" customWidth="1"/>
    <col min="8" max="8" width="10.85546875" style="1" bestFit="1" customWidth="1"/>
    <col min="9" max="9" width="13.7109375" style="1" bestFit="1" customWidth="1"/>
    <col min="10" max="10" width="9.28515625" style="1" bestFit="1" customWidth="1"/>
    <col min="11" max="11" width="10.140625" style="1" bestFit="1" customWidth="1"/>
    <col min="12" max="12" width="11.28515625" bestFit="1" customWidth="1"/>
  </cols>
  <sheetData>
    <row r="1" spans="1:11" x14ac:dyDescent="0.25">
      <c r="A1" s="2" t="s">
        <v>0</v>
      </c>
      <c r="B1" s="4" t="s">
        <v>1</v>
      </c>
      <c r="C1" s="6" t="s">
        <v>19</v>
      </c>
      <c r="E1" s="2" t="s">
        <v>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</row>
    <row r="2" spans="1:11" x14ac:dyDescent="0.25">
      <c r="A2" s="3" t="s">
        <v>2</v>
      </c>
      <c r="B2" s="5" t="s">
        <v>3</v>
      </c>
      <c r="C2" s="7">
        <v>60000</v>
      </c>
      <c r="E2" s="3" t="s">
        <v>2</v>
      </c>
      <c r="F2" s="7">
        <v>60000</v>
      </c>
      <c r="G2" s="7">
        <v>37500</v>
      </c>
      <c r="H2" s="7">
        <v>5000</v>
      </c>
      <c r="I2" s="7">
        <v>5000</v>
      </c>
      <c r="J2" s="7">
        <v>35000</v>
      </c>
      <c r="K2" s="7">
        <v>190000</v>
      </c>
    </row>
    <row r="3" spans="1:11" x14ac:dyDescent="0.25">
      <c r="A3" s="3" t="s">
        <v>2</v>
      </c>
      <c r="B3" s="5" t="s">
        <v>4</v>
      </c>
      <c r="C3" s="7">
        <v>37500</v>
      </c>
      <c r="E3" s="3" t="s">
        <v>9</v>
      </c>
      <c r="F3" s="7">
        <v>45000</v>
      </c>
      <c r="G3" s="7">
        <v>87500</v>
      </c>
      <c r="H3" s="7">
        <v>0</v>
      </c>
      <c r="I3" s="7">
        <v>47500</v>
      </c>
      <c r="J3" s="7">
        <v>25000</v>
      </c>
      <c r="K3" s="7">
        <v>7500</v>
      </c>
    </row>
    <row r="4" spans="1:11" x14ac:dyDescent="0.25">
      <c r="A4" s="3" t="s">
        <v>2</v>
      </c>
      <c r="B4" s="5" t="s">
        <v>5</v>
      </c>
      <c r="C4" s="7">
        <v>5000</v>
      </c>
      <c r="E4" s="3" t="s">
        <v>10</v>
      </c>
      <c r="F4" s="7">
        <v>10000</v>
      </c>
      <c r="G4" s="7">
        <v>35000</v>
      </c>
      <c r="H4" s="7">
        <v>50000</v>
      </c>
      <c r="I4" s="7">
        <v>0</v>
      </c>
      <c r="J4" s="7">
        <v>0</v>
      </c>
      <c r="K4" s="7">
        <v>180000</v>
      </c>
    </row>
    <row r="5" spans="1:11" x14ac:dyDescent="0.25">
      <c r="A5" s="3" t="s">
        <v>2</v>
      </c>
      <c r="B5" s="5" t="s">
        <v>6</v>
      </c>
      <c r="C5" s="7">
        <v>5000</v>
      </c>
      <c r="E5" s="3" t="s">
        <v>11</v>
      </c>
      <c r="F5" s="7">
        <v>17500</v>
      </c>
      <c r="G5" s="7">
        <v>32500</v>
      </c>
      <c r="H5" s="7">
        <v>42500</v>
      </c>
      <c r="I5" s="7">
        <v>0</v>
      </c>
      <c r="J5" s="7">
        <v>7500</v>
      </c>
      <c r="K5" s="7">
        <v>182500</v>
      </c>
    </row>
    <row r="6" spans="1:11" x14ac:dyDescent="0.25">
      <c r="A6" s="3" t="s">
        <v>2</v>
      </c>
      <c r="B6" s="5" t="s">
        <v>7</v>
      </c>
      <c r="C6" s="7">
        <v>35000</v>
      </c>
      <c r="E6" s="3" t="s">
        <v>12</v>
      </c>
      <c r="F6" s="7">
        <v>5000</v>
      </c>
      <c r="G6" s="7">
        <v>2500</v>
      </c>
      <c r="H6" s="7">
        <v>2500</v>
      </c>
      <c r="I6" s="7">
        <v>2500</v>
      </c>
      <c r="J6" s="7">
        <v>27500</v>
      </c>
      <c r="K6" s="7">
        <v>220000</v>
      </c>
    </row>
    <row r="7" spans="1:11" x14ac:dyDescent="0.25">
      <c r="A7" s="3" t="s">
        <v>2</v>
      </c>
      <c r="B7" s="5" t="s">
        <v>8</v>
      </c>
      <c r="C7" s="7">
        <v>190000</v>
      </c>
      <c r="E7" s="3" t="s">
        <v>13</v>
      </c>
      <c r="F7" s="7">
        <v>27500</v>
      </c>
      <c r="G7" s="7">
        <v>90000</v>
      </c>
      <c r="H7" s="7">
        <v>7500</v>
      </c>
      <c r="I7" s="7">
        <v>22500</v>
      </c>
      <c r="J7" s="7">
        <v>7500</v>
      </c>
      <c r="K7" s="7">
        <v>177500</v>
      </c>
    </row>
    <row r="8" spans="1:11" x14ac:dyDescent="0.25">
      <c r="A8" s="3" t="s">
        <v>9</v>
      </c>
      <c r="B8" s="5" t="s">
        <v>3</v>
      </c>
      <c r="C8" s="7">
        <v>45000</v>
      </c>
      <c r="E8" s="3" t="s">
        <v>14</v>
      </c>
      <c r="F8" s="7">
        <v>0</v>
      </c>
      <c r="G8" s="7">
        <v>7500</v>
      </c>
      <c r="H8" s="7">
        <v>20000</v>
      </c>
      <c r="I8" s="7">
        <v>0</v>
      </c>
      <c r="J8" s="7">
        <v>7500</v>
      </c>
      <c r="K8" s="7">
        <v>57500</v>
      </c>
    </row>
    <row r="9" spans="1:11" x14ac:dyDescent="0.25">
      <c r="A9" s="3" t="s">
        <v>9</v>
      </c>
      <c r="B9" s="5" t="s">
        <v>4</v>
      </c>
      <c r="C9" s="7">
        <v>87500</v>
      </c>
      <c r="E9" s="3" t="s">
        <v>15</v>
      </c>
      <c r="F9" s="7">
        <v>10000</v>
      </c>
      <c r="G9" s="7">
        <v>67500</v>
      </c>
      <c r="H9" s="7">
        <v>0</v>
      </c>
      <c r="I9" s="7">
        <v>2500</v>
      </c>
      <c r="J9" s="7">
        <v>10000</v>
      </c>
      <c r="K9" s="7">
        <v>112500</v>
      </c>
    </row>
    <row r="10" spans="1:11" x14ac:dyDescent="0.25">
      <c r="A10" s="3" t="s">
        <v>9</v>
      </c>
      <c r="B10" s="5" t="s">
        <v>6</v>
      </c>
      <c r="C10" s="7">
        <v>47500</v>
      </c>
      <c r="E10" s="3" t="s">
        <v>16</v>
      </c>
      <c r="F10" s="7">
        <v>10000</v>
      </c>
      <c r="G10" s="7">
        <v>40000</v>
      </c>
      <c r="H10" s="7">
        <v>37500</v>
      </c>
      <c r="I10" s="7">
        <v>0</v>
      </c>
      <c r="J10" s="7">
        <v>0</v>
      </c>
      <c r="K10" s="7">
        <v>62500</v>
      </c>
    </row>
    <row r="11" spans="1:11" x14ac:dyDescent="0.25">
      <c r="A11" s="3" t="s">
        <v>9</v>
      </c>
      <c r="B11" s="5" t="s">
        <v>7</v>
      </c>
      <c r="C11" s="7">
        <v>25000</v>
      </c>
      <c r="E11" s="3" t="s">
        <v>17</v>
      </c>
      <c r="F11" s="7">
        <v>30000</v>
      </c>
      <c r="G11" s="7">
        <v>12500</v>
      </c>
      <c r="H11" s="7">
        <v>0</v>
      </c>
      <c r="I11" s="7">
        <v>0</v>
      </c>
      <c r="J11" s="7">
        <v>5000</v>
      </c>
      <c r="K11" s="7">
        <v>130000</v>
      </c>
    </row>
    <row r="12" spans="1:11" x14ac:dyDescent="0.25">
      <c r="A12" s="3" t="s">
        <v>9</v>
      </c>
      <c r="B12" s="5" t="s">
        <v>8</v>
      </c>
      <c r="C12" s="7">
        <v>7500</v>
      </c>
      <c r="E12" s="3" t="s">
        <v>18</v>
      </c>
      <c r="F12" s="7">
        <v>105000</v>
      </c>
      <c r="G12" s="7">
        <v>45000</v>
      </c>
      <c r="H12" s="7">
        <v>32500</v>
      </c>
      <c r="I12" s="7">
        <v>10000</v>
      </c>
      <c r="J12" s="7">
        <v>10000</v>
      </c>
      <c r="K12" s="7">
        <v>15000</v>
      </c>
    </row>
    <row r="13" spans="1:11" x14ac:dyDescent="0.25">
      <c r="A13" s="3" t="s">
        <v>10</v>
      </c>
      <c r="B13" s="5" t="s">
        <v>3</v>
      </c>
      <c r="C13" s="7">
        <v>10000</v>
      </c>
    </row>
    <row r="14" spans="1:11" x14ac:dyDescent="0.25">
      <c r="A14" s="3" t="s">
        <v>10</v>
      </c>
      <c r="B14" s="5" t="s">
        <v>4</v>
      </c>
      <c r="C14" s="7">
        <v>35000</v>
      </c>
    </row>
    <row r="15" spans="1:11" x14ac:dyDescent="0.25">
      <c r="A15" s="3" t="s">
        <v>10</v>
      </c>
      <c r="B15" s="5" t="s">
        <v>5</v>
      </c>
      <c r="C15" s="7">
        <v>50000</v>
      </c>
      <c r="E15" s="9" t="s">
        <v>20</v>
      </c>
      <c r="F15" s="10" t="s">
        <v>21</v>
      </c>
      <c r="G15" s="11" t="s">
        <v>22</v>
      </c>
      <c r="H15" s="12" t="s">
        <v>23</v>
      </c>
      <c r="I15" s="13" t="s">
        <v>37</v>
      </c>
      <c r="J15" s="14" t="s">
        <v>38</v>
      </c>
      <c r="K15" s="15" t="s">
        <v>39</v>
      </c>
    </row>
    <row r="16" spans="1:11" x14ac:dyDescent="0.25">
      <c r="A16" s="3" t="s">
        <v>10</v>
      </c>
      <c r="B16" s="5" t="s">
        <v>8</v>
      </c>
      <c r="C16" s="7">
        <v>180000</v>
      </c>
      <c r="E16" s="16">
        <v>4</v>
      </c>
      <c r="F16" s="17" t="s">
        <v>24</v>
      </c>
      <c r="G16" s="18" t="s">
        <v>25</v>
      </c>
      <c r="H16" s="19">
        <v>18</v>
      </c>
      <c r="I16" s="20">
        <f>E16*H16</f>
        <v>72</v>
      </c>
      <c r="J16" s="21">
        <f>I16*16%</f>
        <v>11.52</v>
      </c>
      <c r="K16" s="22">
        <f>I16+J16</f>
        <v>83.52</v>
      </c>
    </row>
    <row r="17" spans="1:11" x14ac:dyDescent="0.25">
      <c r="A17" s="3" t="s">
        <v>11</v>
      </c>
      <c r="B17" s="5" t="s">
        <v>3</v>
      </c>
      <c r="C17" s="7">
        <v>17500</v>
      </c>
      <c r="E17" s="16">
        <v>4</v>
      </c>
      <c r="F17" s="17" t="s">
        <v>24</v>
      </c>
      <c r="G17" s="18" t="s">
        <v>26</v>
      </c>
      <c r="H17" s="19">
        <v>20</v>
      </c>
      <c r="I17" s="20">
        <f t="shared" ref="I17:I23" si="0">E17*H17</f>
        <v>80</v>
      </c>
      <c r="J17" s="21">
        <f t="shared" ref="J17:J23" si="1">I17*16%</f>
        <v>12.8</v>
      </c>
      <c r="K17" s="22">
        <f t="shared" ref="K17:K23" si="2">I17+J17</f>
        <v>92.8</v>
      </c>
    </row>
    <row r="18" spans="1:11" x14ac:dyDescent="0.25">
      <c r="A18" s="3" t="s">
        <v>11</v>
      </c>
      <c r="B18" s="5" t="s">
        <v>4</v>
      </c>
      <c r="C18" s="7">
        <v>32500</v>
      </c>
      <c r="E18" s="16">
        <v>4</v>
      </c>
      <c r="F18" s="17" t="s">
        <v>24</v>
      </c>
      <c r="G18" s="18" t="s">
        <v>27</v>
      </c>
      <c r="H18" s="19">
        <v>22</v>
      </c>
      <c r="I18" s="20">
        <f t="shared" si="0"/>
        <v>88</v>
      </c>
      <c r="J18" s="21">
        <f t="shared" si="1"/>
        <v>14.08</v>
      </c>
      <c r="K18" s="22">
        <f t="shared" si="2"/>
        <v>102.08</v>
      </c>
    </row>
    <row r="19" spans="1:11" x14ac:dyDescent="0.25">
      <c r="A19" s="3" t="s">
        <v>11</v>
      </c>
      <c r="B19" s="5" t="s">
        <v>5</v>
      </c>
      <c r="C19" s="7">
        <v>42500</v>
      </c>
      <c r="E19" s="16">
        <v>1</v>
      </c>
      <c r="F19" s="17" t="s">
        <v>28</v>
      </c>
      <c r="G19" s="18" t="s">
        <v>29</v>
      </c>
      <c r="H19" s="19">
        <v>45</v>
      </c>
      <c r="I19" s="20">
        <f t="shared" si="0"/>
        <v>45</v>
      </c>
      <c r="J19" s="21">
        <f t="shared" si="1"/>
        <v>7.2</v>
      </c>
      <c r="K19" s="22">
        <f t="shared" si="2"/>
        <v>52.2</v>
      </c>
    </row>
    <row r="20" spans="1:11" x14ac:dyDescent="0.25">
      <c r="A20" s="3" t="s">
        <v>11</v>
      </c>
      <c r="B20" s="5" t="s">
        <v>7</v>
      </c>
      <c r="C20" s="7">
        <v>7500</v>
      </c>
      <c r="E20" s="16">
        <v>1</v>
      </c>
      <c r="F20" s="17" t="s">
        <v>28</v>
      </c>
      <c r="G20" s="18" t="s">
        <v>30</v>
      </c>
      <c r="H20" s="19">
        <v>45</v>
      </c>
      <c r="I20" s="20">
        <f t="shared" si="0"/>
        <v>45</v>
      </c>
      <c r="J20" s="21">
        <f t="shared" si="1"/>
        <v>7.2</v>
      </c>
      <c r="K20" s="22">
        <f t="shared" si="2"/>
        <v>52.2</v>
      </c>
    </row>
    <row r="21" spans="1:11" x14ac:dyDescent="0.25">
      <c r="A21" s="3" t="s">
        <v>11</v>
      </c>
      <c r="B21" s="5" t="s">
        <v>8</v>
      </c>
      <c r="C21" s="7">
        <v>182500</v>
      </c>
      <c r="E21" s="16">
        <v>1</v>
      </c>
      <c r="F21" s="17" t="s">
        <v>31</v>
      </c>
      <c r="G21" s="18" t="s">
        <v>32</v>
      </c>
      <c r="H21" s="19">
        <v>25</v>
      </c>
      <c r="I21" s="20">
        <f t="shared" si="0"/>
        <v>25</v>
      </c>
      <c r="J21" s="21">
        <f t="shared" si="1"/>
        <v>4</v>
      </c>
      <c r="K21" s="22">
        <f t="shared" si="2"/>
        <v>29</v>
      </c>
    </row>
    <row r="22" spans="1:11" x14ac:dyDescent="0.25">
      <c r="A22" s="3" t="s">
        <v>12</v>
      </c>
      <c r="B22" s="5" t="s">
        <v>3</v>
      </c>
      <c r="C22" s="7">
        <v>5000</v>
      </c>
      <c r="E22" s="16">
        <v>5</v>
      </c>
      <c r="F22" s="17" t="s">
        <v>33</v>
      </c>
      <c r="G22" s="18" t="s">
        <v>34</v>
      </c>
      <c r="H22" s="19">
        <v>4</v>
      </c>
      <c r="I22" s="20">
        <f t="shared" si="0"/>
        <v>20</v>
      </c>
      <c r="J22" s="21">
        <f t="shared" si="1"/>
        <v>3.2</v>
      </c>
      <c r="K22" s="22">
        <f t="shared" si="2"/>
        <v>23.2</v>
      </c>
    </row>
    <row r="23" spans="1:11" x14ac:dyDescent="0.25">
      <c r="A23" s="3" t="s">
        <v>12</v>
      </c>
      <c r="B23" s="5" t="s">
        <v>4</v>
      </c>
      <c r="C23" s="7">
        <v>2500</v>
      </c>
      <c r="E23" s="16">
        <v>10</v>
      </c>
      <c r="F23" s="17" t="s">
        <v>35</v>
      </c>
      <c r="G23" s="18" t="s">
        <v>36</v>
      </c>
      <c r="H23" s="19">
        <v>5</v>
      </c>
      <c r="I23" s="20">
        <f t="shared" si="0"/>
        <v>50</v>
      </c>
      <c r="J23" s="21">
        <f t="shared" si="1"/>
        <v>8</v>
      </c>
      <c r="K23" s="22">
        <f t="shared" si="2"/>
        <v>58</v>
      </c>
    </row>
    <row r="24" spans="1:11" x14ac:dyDescent="0.25">
      <c r="A24" s="3" t="s">
        <v>12</v>
      </c>
      <c r="B24" s="5" t="s">
        <v>5</v>
      </c>
      <c r="C24" s="7">
        <v>2500</v>
      </c>
    </row>
    <row r="25" spans="1:11" x14ac:dyDescent="0.25">
      <c r="A25" s="3" t="s">
        <v>12</v>
      </c>
      <c r="B25" s="5" t="s">
        <v>6</v>
      </c>
      <c r="C25" s="7">
        <v>2500</v>
      </c>
    </row>
    <row r="26" spans="1:11" x14ac:dyDescent="0.25">
      <c r="A26" s="3" t="s">
        <v>12</v>
      </c>
      <c r="B26" s="5" t="s">
        <v>7</v>
      </c>
      <c r="C26" s="7">
        <v>27500</v>
      </c>
    </row>
    <row r="27" spans="1:11" x14ac:dyDescent="0.25">
      <c r="A27" s="3" t="s">
        <v>12</v>
      </c>
      <c r="B27" s="5" t="s">
        <v>8</v>
      </c>
      <c r="C27" s="7">
        <v>220000</v>
      </c>
    </row>
    <row r="28" spans="1:11" x14ac:dyDescent="0.25">
      <c r="A28" s="3" t="s">
        <v>13</v>
      </c>
      <c r="B28" s="5" t="s">
        <v>3</v>
      </c>
      <c r="C28" s="7">
        <v>27500</v>
      </c>
    </row>
    <row r="29" spans="1:11" x14ac:dyDescent="0.25">
      <c r="A29" s="3" t="s">
        <v>13</v>
      </c>
      <c r="B29" s="5" t="s">
        <v>4</v>
      </c>
      <c r="C29" s="7">
        <v>90000</v>
      </c>
    </row>
    <row r="30" spans="1:11" x14ac:dyDescent="0.25">
      <c r="A30" s="3" t="s">
        <v>13</v>
      </c>
      <c r="B30" s="5" t="s">
        <v>5</v>
      </c>
      <c r="C30" s="7">
        <v>7500</v>
      </c>
    </row>
    <row r="31" spans="1:11" x14ac:dyDescent="0.25">
      <c r="A31" s="3" t="s">
        <v>13</v>
      </c>
      <c r="B31" s="5" t="s">
        <v>6</v>
      </c>
      <c r="C31" s="7">
        <v>22500</v>
      </c>
    </row>
    <row r="32" spans="1:11" x14ac:dyDescent="0.25">
      <c r="A32" s="3" t="s">
        <v>13</v>
      </c>
      <c r="B32" s="5" t="s">
        <v>7</v>
      </c>
      <c r="C32" s="7">
        <v>7500</v>
      </c>
    </row>
    <row r="33" spans="1:3" x14ac:dyDescent="0.25">
      <c r="A33" s="3" t="s">
        <v>13</v>
      </c>
      <c r="B33" s="5" t="s">
        <v>8</v>
      </c>
      <c r="C33" s="7">
        <v>177500</v>
      </c>
    </row>
    <row r="34" spans="1:3" x14ac:dyDescent="0.25">
      <c r="A34" s="3" t="s">
        <v>14</v>
      </c>
      <c r="B34" s="5" t="s">
        <v>4</v>
      </c>
      <c r="C34" s="7">
        <v>7500</v>
      </c>
    </row>
    <row r="35" spans="1:3" x14ac:dyDescent="0.25">
      <c r="A35" s="3" t="s">
        <v>14</v>
      </c>
      <c r="B35" s="5" t="s">
        <v>5</v>
      </c>
      <c r="C35" s="7">
        <v>20000</v>
      </c>
    </row>
    <row r="36" spans="1:3" x14ac:dyDescent="0.25">
      <c r="A36" s="3" t="s">
        <v>14</v>
      </c>
      <c r="B36" s="5" t="s">
        <v>7</v>
      </c>
      <c r="C36" s="7">
        <v>7500</v>
      </c>
    </row>
    <row r="37" spans="1:3" x14ac:dyDescent="0.25">
      <c r="A37" s="3" t="s">
        <v>14</v>
      </c>
      <c r="B37" s="5" t="s">
        <v>8</v>
      </c>
      <c r="C37" s="7">
        <v>57500</v>
      </c>
    </row>
    <row r="38" spans="1:3" x14ac:dyDescent="0.25">
      <c r="A38" s="3" t="s">
        <v>15</v>
      </c>
      <c r="B38" s="5" t="s">
        <v>3</v>
      </c>
      <c r="C38" s="7">
        <v>10000</v>
      </c>
    </row>
    <row r="39" spans="1:3" x14ac:dyDescent="0.25">
      <c r="A39" s="3" t="s">
        <v>15</v>
      </c>
      <c r="B39" s="5" t="s">
        <v>4</v>
      </c>
      <c r="C39" s="7">
        <v>67500</v>
      </c>
    </row>
    <row r="40" spans="1:3" x14ac:dyDescent="0.25">
      <c r="A40" s="3" t="s">
        <v>15</v>
      </c>
      <c r="B40" s="5" t="s">
        <v>6</v>
      </c>
      <c r="C40" s="7">
        <v>2500</v>
      </c>
    </row>
    <row r="41" spans="1:3" x14ac:dyDescent="0.25">
      <c r="A41" s="3" t="s">
        <v>15</v>
      </c>
      <c r="B41" s="5" t="s">
        <v>7</v>
      </c>
      <c r="C41" s="7">
        <v>10000</v>
      </c>
    </row>
    <row r="42" spans="1:3" x14ac:dyDescent="0.25">
      <c r="A42" s="3" t="s">
        <v>15</v>
      </c>
      <c r="B42" s="5" t="s">
        <v>8</v>
      </c>
      <c r="C42" s="7">
        <v>112500</v>
      </c>
    </row>
    <row r="43" spans="1:3" x14ac:dyDescent="0.25">
      <c r="A43" s="3" t="s">
        <v>16</v>
      </c>
      <c r="B43" s="5" t="s">
        <v>3</v>
      </c>
      <c r="C43" s="7">
        <v>10000</v>
      </c>
    </row>
    <row r="44" spans="1:3" x14ac:dyDescent="0.25">
      <c r="A44" s="3" t="s">
        <v>16</v>
      </c>
      <c r="B44" s="5" t="s">
        <v>4</v>
      </c>
      <c r="C44" s="7">
        <v>40000</v>
      </c>
    </row>
    <row r="45" spans="1:3" x14ac:dyDescent="0.25">
      <c r="A45" s="3" t="s">
        <v>16</v>
      </c>
      <c r="B45" s="5" t="s">
        <v>5</v>
      </c>
      <c r="C45" s="7">
        <v>37500</v>
      </c>
    </row>
    <row r="46" spans="1:3" x14ac:dyDescent="0.25">
      <c r="A46" s="3" t="s">
        <v>16</v>
      </c>
      <c r="B46" s="5" t="s">
        <v>8</v>
      </c>
      <c r="C46" s="7">
        <v>62500</v>
      </c>
    </row>
    <row r="47" spans="1:3" x14ac:dyDescent="0.25">
      <c r="A47" s="3" t="s">
        <v>17</v>
      </c>
      <c r="B47" s="5" t="s">
        <v>3</v>
      </c>
      <c r="C47" s="7">
        <v>30000</v>
      </c>
    </row>
    <row r="48" spans="1:3" x14ac:dyDescent="0.25">
      <c r="A48" s="3" t="s">
        <v>17</v>
      </c>
      <c r="B48" s="5" t="s">
        <v>4</v>
      </c>
      <c r="C48" s="7">
        <v>12500</v>
      </c>
    </row>
    <row r="49" spans="1:3" x14ac:dyDescent="0.25">
      <c r="A49" s="3" t="s">
        <v>17</v>
      </c>
      <c r="B49" s="5" t="s">
        <v>7</v>
      </c>
      <c r="C49" s="7">
        <v>5000</v>
      </c>
    </row>
    <row r="50" spans="1:3" x14ac:dyDescent="0.25">
      <c r="A50" s="3" t="s">
        <v>17</v>
      </c>
      <c r="B50" s="5" t="s">
        <v>8</v>
      </c>
      <c r="C50" s="7">
        <v>130000</v>
      </c>
    </row>
    <row r="51" spans="1:3" x14ac:dyDescent="0.25">
      <c r="A51" s="3" t="s">
        <v>18</v>
      </c>
      <c r="B51" s="5" t="s">
        <v>3</v>
      </c>
      <c r="C51" s="7">
        <v>105000</v>
      </c>
    </row>
    <row r="52" spans="1:3" x14ac:dyDescent="0.25">
      <c r="A52" s="3" t="s">
        <v>18</v>
      </c>
      <c r="B52" s="5" t="s">
        <v>4</v>
      </c>
      <c r="C52" s="7">
        <v>45000</v>
      </c>
    </row>
    <row r="53" spans="1:3" x14ac:dyDescent="0.25">
      <c r="A53" s="3" t="s">
        <v>18</v>
      </c>
      <c r="B53" s="5" t="s">
        <v>5</v>
      </c>
      <c r="C53" s="7">
        <v>32500</v>
      </c>
    </row>
    <row r="54" spans="1:3" x14ac:dyDescent="0.25">
      <c r="A54" s="3" t="s">
        <v>18</v>
      </c>
      <c r="B54" s="5" t="s">
        <v>6</v>
      </c>
      <c r="C54" s="7">
        <v>10000</v>
      </c>
    </row>
    <row r="55" spans="1:3" x14ac:dyDescent="0.25">
      <c r="A55" s="3" t="s">
        <v>18</v>
      </c>
      <c r="B55" s="5" t="s">
        <v>7</v>
      </c>
      <c r="C55" s="7">
        <v>10000</v>
      </c>
    </row>
    <row r="56" spans="1:3" x14ac:dyDescent="0.25">
      <c r="A56" s="3" t="s">
        <v>18</v>
      </c>
      <c r="B56" s="5" t="s">
        <v>8</v>
      </c>
      <c r="C56" s="7">
        <v>15000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Pivote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2024-07-26T03:01:08Z</dcterms:created>
  <dcterms:modified xsi:type="dcterms:W3CDTF">2025-09-23T00:59:08Z</dcterms:modified>
</cp:coreProperties>
</file>